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34 Конкурс Модули пожаротушения СМСП\ЗД\"/>
    </mc:Choice>
  </mc:AlternateContent>
  <bookViews>
    <workbookView xWindow="0" yWindow="120" windowWidth="20460" windowHeight="763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4" i="3" l="1"/>
  <c r="N15" i="3"/>
  <c r="N14" i="3"/>
  <c r="M15" i="3"/>
  <c r="M14" i="3"/>
  <c r="K15" i="3"/>
  <c r="R15" i="3" s="1"/>
  <c r="Q15" i="3"/>
  <c r="T15" i="3" l="1"/>
  <c r="S15" i="3"/>
  <c r="K14" i="3" l="1"/>
  <c r="R14" i="3" s="1"/>
  <c r="T14" i="3" s="1"/>
  <c r="S14" i="3" l="1"/>
  <c r="S16" i="3" s="1"/>
  <c r="Q14" i="3"/>
  <c r="S17" i="3" l="1"/>
</calcChain>
</file>

<file path=xl/sharedStrings.xml><?xml version="1.0" encoding="utf-8"?>
<sst xmlns="http://schemas.openxmlformats.org/spreadsheetml/2006/main" count="61" uniqueCount="56">
  <si>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</si>
  <si>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</si>
  <si>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</si>
  <si>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</si>
  <si>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</si>
  <si>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</si>
  <si>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</si>
  <si>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</si>
  <si>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</si>
  <si>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</si>
  <si>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</si>
  <si>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</si>
  <si>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</si>
  <si>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</si>
  <si>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</si>
  <si>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</si>
  <si>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</si>
  <si>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</si>
  <si>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</si>
  <si>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</si>
  <si>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</si>
  <si>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</si>
  <si>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</si>
  <si>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</si>
  <si>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</si>
  <si>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</si>
  <si>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</si>
  <si>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</si>
  <si>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</si>
  <si>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</si>
  <si>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</si>
  <si>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</si>
  <si>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</si>
  <si>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</si>
  <si>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</si>
  <si>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</si>
  <si>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</si>
  <si>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</si>
  <si>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</si>
  <si>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</si>
  <si>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>Д.В. Алюсов</t>
  </si>
  <si>
    <t>Начальник Отдела закупок, логистики и складского обеспечения</t>
  </si>
  <si>
    <t>Примечание -  пояснение в случае отсутствия возможности использовать ценовую информацию из 3-х источников:</t>
  </si>
  <si>
    <t>Поставщик 1</t>
  </si>
  <si>
    <t>Поставщик 2</t>
  </si>
  <si>
    <t>Поставщик 3</t>
  </si>
  <si>
    <t>НБ000231</t>
  </si>
  <si>
    <t>Оборудование ТБ</t>
  </si>
  <si>
    <t>НБ</t>
  </si>
  <si>
    <t>2</t>
  </si>
  <si>
    <t>Модуль газового пожаротушения (с монтажом)</t>
  </si>
  <si>
    <t>Модуль газового пожаротушения (для резерва)</t>
  </si>
  <si>
    <t>Заместитель исполнительного директора 
по информационным технологиям</t>
  </si>
  <si>
    <t>Н.А. Уланова</t>
  </si>
  <si>
    <t>Поставщик 4</t>
  </si>
  <si>
    <t>Поставщик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</si>
</sst>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23</xdr:row>
      <xdr:rowOff>38281</xdr:rowOff>
    </xdr:from>
    <xdr:to>
      <xdr:col>19</xdr:col>
      <xdr:colOff>129995</xdr:colOff>
      <xdr:row>23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23</xdr:row>
      <xdr:rowOff>38281</xdr:rowOff>
    </xdr:from>
    <xdr:to>
      <xdr:col>19</xdr:col>
      <xdr:colOff>129995</xdr:colOff>
      <xdr:row>23</xdr:row>
      <xdr:rowOff>38525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853207" y="5838762"/>
          <a:ext cx="78813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23</xdr:row>
      <xdr:rowOff>38281</xdr:rowOff>
    </xdr:from>
    <xdr:to>
      <xdr:col>19</xdr:col>
      <xdr:colOff>129995</xdr:colOff>
      <xdr:row>23</xdr:row>
      <xdr:rowOff>38525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853207" y="5838762"/>
          <a:ext cx="78813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23</xdr:row>
      <xdr:rowOff>38281</xdr:rowOff>
    </xdr:from>
    <xdr:to>
      <xdr:col>19</xdr:col>
      <xdr:colOff>129995</xdr:colOff>
      <xdr:row>23</xdr:row>
      <xdr:rowOff>38525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853207" y="5838762"/>
          <a:ext cx="78813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26207" y="381775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26207" y="3817752"/>
          <a:ext cx="78813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26207" y="3817752"/>
          <a:ext cx="78813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26207" y="3817752"/>
          <a:ext cx="78813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26207" y="3817752"/>
          <a:ext cx="78813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8"/>
  <sheetViews>
    <sheetView tabSelected="1" view="pageBreakPreview" zoomScale="78" zoomScaleNormal="70" zoomScaleSheetLayoutView="78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L14" sqref="L14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27</v>
      </c>
    </row>
    <row r="2" spans="1:21" x14ac:dyDescent="0.2">
      <c r="Q2" s="1" t="s">
        <v>28</v>
      </c>
    </row>
    <row r="3" spans="1:21" x14ac:dyDescent="0.2">
      <c r="Q3" s="1" t="s">
        <v>37</v>
      </c>
    </row>
    <row r="4" spans="1:21" ht="16.5" customHeight="1" x14ac:dyDescent="0.25"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8</v>
      </c>
      <c r="D6" s="61" t="s">
        <v>38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3"/>
    </row>
    <row r="7" spans="1:21" s="5" customFormat="1" ht="19.5" customHeight="1" x14ac:dyDescent="0.2">
      <c r="C7" s="6" t="s">
        <v>29</v>
      </c>
      <c r="D7" s="61" t="s">
        <v>48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3"/>
    </row>
    <row r="8" spans="1:21" s="5" customFormat="1" ht="19.5" customHeight="1" x14ac:dyDescent="0.2">
      <c r="C8" s="6" t="s">
        <v>12</v>
      </c>
      <c r="D8" s="61" t="s">
        <v>47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3"/>
    </row>
    <row r="9" spans="1:21" ht="16.5" customHeight="1" x14ac:dyDescent="0.2"/>
    <row r="10" spans="1:21" ht="25.5" customHeight="1" x14ac:dyDescent="0.2">
      <c r="A10" s="56" t="s">
        <v>5</v>
      </c>
      <c r="B10" s="53" t="s">
        <v>15</v>
      </c>
      <c r="C10" s="56" t="s">
        <v>1</v>
      </c>
      <c r="D10" s="53" t="s">
        <v>4</v>
      </c>
      <c r="E10" s="53" t="s">
        <v>25</v>
      </c>
      <c r="F10" s="56" t="s">
        <v>36</v>
      </c>
      <c r="G10" s="56"/>
      <c r="H10" s="56"/>
      <c r="I10" s="56"/>
      <c r="J10" s="53" t="s">
        <v>30</v>
      </c>
      <c r="K10" s="53" t="s">
        <v>31</v>
      </c>
      <c r="L10" s="64" t="s">
        <v>35</v>
      </c>
      <c r="M10" s="65"/>
      <c r="N10" s="65"/>
      <c r="O10" s="65"/>
      <c r="P10" s="66"/>
      <c r="Q10" s="53" t="s">
        <v>26</v>
      </c>
      <c r="R10" s="53" t="s">
        <v>18</v>
      </c>
      <c r="S10" s="53" t="s">
        <v>17</v>
      </c>
      <c r="T10" s="50" t="s">
        <v>24</v>
      </c>
    </row>
    <row r="11" spans="1:21" ht="28.5" customHeight="1" x14ac:dyDescent="0.2">
      <c r="A11" s="56"/>
      <c r="B11" s="54"/>
      <c r="C11" s="56"/>
      <c r="D11" s="54"/>
      <c r="E11" s="54"/>
      <c r="F11" s="56" t="s">
        <v>11</v>
      </c>
      <c r="G11" s="56" t="s">
        <v>9</v>
      </c>
      <c r="H11" s="56" t="s">
        <v>10</v>
      </c>
      <c r="I11" s="56" t="s">
        <v>16</v>
      </c>
      <c r="J11" s="54"/>
      <c r="K11" s="54"/>
      <c r="L11" s="67"/>
      <c r="M11" s="68"/>
      <c r="N11" s="68"/>
      <c r="O11" s="68"/>
      <c r="P11" s="69"/>
      <c r="Q11" s="54"/>
      <c r="R11" s="54"/>
      <c r="S11" s="54"/>
      <c r="T11" s="51"/>
    </row>
    <row r="12" spans="1:21" ht="52.5" customHeight="1" x14ac:dyDescent="0.2">
      <c r="A12" s="56"/>
      <c r="B12" s="55"/>
      <c r="C12" s="56"/>
      <c r="D12" s="55"/>
      <c r="E12" s="55"/>
      <c r="F12" s="56"/>
      <c r="G12" s="56"/>
      <c r="H12" s="56"/>
      <c r="I12" s="56"/>
      <c r="J12" s="55"/>
      <c r="K12" s="55"/>
      <c r="L12" s="42" t="s">
        <v>43</v>
      </c>
      <c r="M12" s="42" t="s">
        <v>44</v>
      </c>
      <c r="N12" s="44" t="s">
        <v>45</v>
      </c>
      <c r="O12" s="44" t="s">
        <v>54</v>
      </c>
      <c r="P12" s="44" t="s">
        <v>55</v>
      </c>
      <c r="Q12" s="55"/>
      <c r="R12" s="55"/>
      <c r="S12" s="55"/>
      <c r="T12" s="52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19</v>
      </c>
      <c r="M13" s="7" t="s">
        <v>20</v>
      </c>
      <c r="N13" s="7" t="s">
        <v>21</v>
      </c>
      <c r="O13" s="7" t="s">
        <v>22</v>
      </c>
      <c r="P13" s="7" t="s">
        <v>23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0">
        <v>1</v>
      </c>
      <c r="B14" s="12" t="s">
        <v>46</v>
      </c>
      <c r="C14" s="13" t="s">
        <v>50</v>
      </c>
      <c r="D14" s="14" t="s">
        <v>39</v>
      </c>
      <c r="E14" s="15">
        <v>5</v>
      </c>
      <c r="F14" s="38"/>
      <c r="G14" s="37"/>
      <c r="H14" s="16"/>
      <c r="I14" s="16"/>
      <c r="J14" s="19">
        <v>1.04</v>
      </c>
      <c r="K14" s="15" t="str">
        <f t="shared" ref="K14" si="0">IF(SUM(F14)=0,"",F14*J14)</f>
        <v/>
      </c>
      <c r="L14" s="39">
        <f>154260+390341.82/5</f>
        <v>232328.364</v>
      </c>
      <c r="M14" s="39">
        <f>2730173/1.2/10</f>
        <v>227514.41666666669</v>
      </c>
      <c r="N14" s="39">
        <f>863856/5+318693.7/5+55000/5+60000/10</f>
        <v>253509.94</v>
      </c>
      <c r="O14" s="39"/>
      <c r="P14" s="17"/>
      <c r="Q14" s="18">
        <f t="shared" ref="Q14" si="1">COUNTIF(K14:P14,"&gt;0")</f>
        <v>3</v>
      </c>
      <c r="R14" s="20">
        <f t="shared" ref="R14" si="2">CEILING(SUM(K14:P14)/COUNTIF(K14:P14,"&gt;0"),0.01)</f>
        <v>237784.25</v>
      </c>
      <c r="S14" s="20">
        <f t="shared" ref="S14" si="3">R14*E14</f>
        <v>1188921.25</v>
      </c>
      <c r="T14" s="37">
        <f>STDEV(K14:P14)/R14*100</f>
        <v>5.8161640960985199</v>
      </c>
      <c r="U14" s="41"/>
    </row>
    <row r="15" spans="1:21" ht="34.5" customHeight="1" x14ac:dyDescent="0.2">
      <c r="A15" s="40" t="s">
        <v>49</v>
      </c>
      <c r="B15" s="12" t="s">
        <v>46</v>
      </c>
      <c r="C15" s="13" t="s">
        <v>51</v>
      </c>
      <c r="D15" s="14" t="s">
        <v>39</v>
      </c>
      <c r="E15" s="15">
        <v>5</v>
      </c>
      <c r="F15" s="38"/>
      <c r="G15" s="37"/>
      <c r="H15" s="16"/>
      <c r="I15" s="16"/>
      <c r="J15" s="19">
        <v>1.04</v>
      </c>
      <c r="K15" s="15" t="str">
        <f t="shared" ref="K15" si="4">IF(SUM(F15)=0,"",F15*J15)</f>
        <v/>
      </c>
      <c r="L15" s="39">
        <v>154260</v>
      </c>
      <c r="M15" s="39">
        <f>2730173/1.2/10</f>
        <v>227514.41666666669</v>
      </c>
      <c r="N15" s="39">
        <f>863856/5+60000/10</f>
        <v>178771.20000000001</v>
      </c>
      <c r="O15" s="39"/>
      <c r="P15" s="17"/>
      <c r="Q15" s="18">
        <f t="shared" ref="Q15" si="5">COUNTIF(K15:P15,"&gt;0")</f>
        <v>3</v>
      </c>
      <c r="R15" s="20">
        <f t="shared" ref="R15" si="6">CEILING(SUM(K15:P15)/COUNTIF(K15:P15,"&gt;0"),0.01)</f>
        <v>186848.54</v>
      </c>
      <c r="S15" s="20">
        <f t="shared" ref="S15" si="7">R15*E15</f>
        <v>934242.70000000007</v>
      </c>
      <c r="T15" s="37">
        <f>STDEV(K15:P15)/R15*100</f>
        <v>19.956916328487132</v>
      </c>
      <c r="U15" s="41"/>
    </row>
    <row r="16" spans="1:21" ht="24" customHeight="1" x14ac:dyDescent="0.2">
      <c r="A16" s="33"/>
      <c r="B16" s="34"/>
      <c r="C16" s="57" t="s">
        <v>32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9"/>
      <c r="S16" s="35">
        <f>SUM(S14:S15)</f>
        <v>2123163.9500000002</v>
      </c>
      <c r="T16" s="36"/>
    </row>
    <row r="17" spans="1:20" ht="24" customHeight="1" x14ac:dyDescent="0.2">
      <c r="A17" s="33"/>
      <c r="B17" s="33"/>
      <c r="C17" s="57" t="s">
        <v>33</v>
      </c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9"/>
      <c r="S17" s="35">
        <f>S16</f>
        <v>2123163.9500000002</v>
      </c>
      <c r="T17" s="36"/>
    </row>
    <row r="18" spans="1:20" ht="13.5" customHeight="1" x14ac:dyDescent="0.2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2"/>
    </row>
    <row r="19" spans="1:20" s="23" customFormat="1" ht="13.5" customHeight="1" x14ac:dyDescent="0.2">
      <c r="C19" s="23" t="s">
        <v>7</v>
      </c>
    </row>
    <row r="20" spans="1:20" s="23" customFormat="1" ht="15" customHeight="1" x14ac:dyDescent="0.2">
      <c r="C20" s="24"/>
    </row>
    <row r="21" spans="1:20" s="23" customFormat="1" ht="15" customHeight="1" x14ac:dyDescent="0.2">
      <c r="C21" s="24"/>
    </row>
    <row r="22" spans="1:20" s="23" customFormat="1" ht="15" customHeight="1" x14ac:dyDescent="0.2">
      <c r="C22" s="24"/>
    </row>
    <row r="23" spans="1:20" s="23" customFormat="1" ht="15" customHeight="1" x14ac:dyDescent="0.2">
      <c r="C23" s="24"/>
    </row>
    <row r="24" spans="1:20" ht="13.5" customHeight="1" x14ac:dyDescent="0.2">
      <c r="L24" s="25"/>
    </row>
    <row r="25" spans="1:20" s="2" customFormat="1" ht="13.5" customHeight="1" x14ac:dyDescent="0.25">
      <c r="C25" s="26" t="s">
        <v>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20" s="2" customFormat="1" ht="13.5" customHeigh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0" s="2" customFormat="1" ht="24.75" customHeight="1" x14ac:dyDescent="0.25">
      <c r="C27" s="43">
        <v>45048</v>
      </c>
      <c r="D27" s="27"/>
      <c r="E27" s="27"/>
      <c r="F27" s="48" t="s">
        <v>52</v>
      </c>
      <c r="G27" s="45"/>
      <c r="H27" s="45"/>
      <c r="I27" s="45"/>
      <c r="J27" s="45"/>
      <c r="K27" s="28"/>
      <c r="L27" s="45"/>
      <c r="M27" s="45"/>
      <c r="N27" s="45"/>
      <c r="O27" s="31"/>
      <c r="P27" s="31"/>
      <c r="Q27" s="45" t="s">
        <v>53</v>
      </c>
      <c r="R27" s="45"/>
      <c r="S27" s="29"/>
    </row>
    <row r="28" spans="1:20" s="2" customFormat="1" ht="13.5" customHeight="1" x14ac:dyDescent="0.25">
      <c r="C28" s="30" t="s">
        <v>2</v>
      </c>
      <c r="D28" s="27"/>
      <c r="E28" s="27"/>
      <c r="F28" s="46" t="s">
        <v>13</v>
      </c>
      <c r="G28" s="46"/>
      <c r="H28" s="46"/>
      <c r="I28" s="46"/>
      <c r="J28" s="46"/>
      <c r="K28" s="1"/>
      <c r="L28" s="47" t="s">
        <v>6</v>
      </c>
      <c r="M28" s="47"/>
      <c r="N28" s="47"/>
      <c r="O28" s="31"/>
      <c r="P28" s="31"/>
      <c r="Q28" s="46"/>
      <c r="R28" s="46"/>
    </row>
    <row r="29" spans="1:20" ht="13.5" customHeight="1" x14ac:dyDescent="0.2">
      <c r="C29" s="32"/>
    </row>
    <row r="30" spans="1:20" ht="13.5" customHeight="1" x14ac:dyDescent="0.2">
      <c r="C30" s="26" t="s">
        <v>14</v>
      </c>
    </row>
    <row r="31" spans="1:20" ht="13.5" customHeight="1" x14ac:dyDescent="0.2"/>
    <row r="32" spans="1:20" x14ac:dyDescent="0.2">
      <c r="C32" s="43">
        <v>45048</v>
      </c>
      <c r="D32" s="27"/>
      <c r="E32" s="27"/>
      <c r="F32" s="45" t="s">
        <v>41</v>
      </c>
      <c r="G32" s="45"/>
      <c r="H32" s="45"/>
      <c r="I32" s="45"/>
      <c r="J32" s="45"/>
      <c r="K32" s="28"/>
      <c r="L32" s="45"/>
      <c r="M32" s="45"/>
      <c r="N32" s="45"/>
      <c r="O32" s="31"/>
      <c r="P32" s="31"/>
      <c r="Q32" s="45" t="s">
        <v>40</v>
      </c>
      <c r="R32" s="45"/>
    </row>
    <row r="33" spans="2:20" x14ac:dyDescent="0.2">
      <c r="C33" s="30" t="s">
        <v>2</v>
      </c>
      <c r="D33" s="27"/>
      <c r="E33" s="27"/>
      <c r="F33" s="46" t="s">
        <v>13</v>
      </c>
      <c r="G33" s="46"/>
      <c r="H33" s="46"/>
      <c r="I33" s="46"/>
      <c r="J33" s="46"/>
      <c r="L33" s="47" t="s">
        <v>6</v>
      </c>
      <c r="M33" s="47"/>
      <c r="N33" s="47"/>
      <c r="O33" s="31"/>
      <c r="P33" s="31"/>
      <c r="Q33" s="46"/>
      <c r="R33" s="46"/>
    </row>
    <row r="36" spans="2:20" x14ac:dyDescent="0.2">
      <c r="B36" s="1">
        <v>1</v>
      </c>
      <c r="C36" s="26" t="s">
        <v>42</v>
      </c>
    </row>
    <row r="37" spans="2:20" x14ac:dyDescent="0.2">
      <c r="B37" s="1">
        <v>2</v>
      </c>
      <c r="C37" s="26" t="s">
        <v>34</v>
      </c>
    </row>
    <row r="38" spans="2:20" x14ac:dyDescent="0.2"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</sheetData>
  <sheetProtection formatCells="0" formatColumns="0" formatRows="0" insertHyperlinks="0" sort="0" autoFilter="0"/>
  <protectedRanges>
    <protectedRange sqref="L13:P13" name="Диапазон7"/>
    <protectedRange sqref="D6:S7" name="Диапазон1"/>
    <protectedRange sqref="D14:E15 G14:I15" name="Диапазон3"/>
    <protectedRange sqref="P14:P15" name="Диапазон4"/>
    <protectedRange sqref="C27 F27 L27 L32 C32 F32" name="Диапазон5"/>
    <protectedRange sqref="D21:S23 D20:L20 P20:S20 N20" name="Диапазон6"/>
    <protectedRange sqref="C20:C23" name="Диапазон6_1"/>
    <protectedRange sqref="F14:F15" name="Диапазон3_3"/>
    <protectedRange sqref="L14:O15" name="Диапазон4_1"/>
    <protectedRange sqref="A14:C15" name="Диапазон3_2"/>
    <protectedRange sqref="L12 N12 P12" name="Диапазон7_1"/>
    <protectedRange sqref="M12 O12" name="Диапазон7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8:T38"/>
    <mergeCell ref="T10:T12"/>
    <mergeCell ref="F28:J28"/>
    <mergeCell ref="Q27:R27"/>
    <mergeCell ref="Q28:R28"/>
    <mergeCell ref="Q10:Q12"/>
    <mergeCell ref="F10:I10"/>
    <mergeCell ref="I11:I12"/>
    <mergeCell ref="L32:N32"/>
    <mergeCell ref="L33:N33"/>
    <mergeCell ref="F32:J32"/>
    <mergeCell ref="F33:J33"/>
    <mergeCell ref="J10:J12"/>
    <mergeCell ref="F11:F12"/>
    <mergeCell ref="C16:R16"/>
    <mergeCell ref="C17:R17"/>
    <mergeCell ref="Q32:R32"/>
    <mergeCell ref="Q33:R33"/>
    <mergeCell ref="L27:N27"/>
    <mergeCell ref="L28:N28"/>
    <mergeCell ref="F27:J27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2023-05-02T19:33:08Z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